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0100" windowHeight="11112"/>
  </bookViews>
  <sheets>
    <sheet name="СРБ на год (ФКР)_21" sheetId="1" r:id="rId1"/>
  </sheets>
  <definedNames>
    <definedName name="_xlnm.Print_Titles" localSheetId="0">'СРБ на год (ФКР)_21'!$5:$7</definedName>
    <definedName name="_xlnm.Print_Area" localSheetId="0">'СРБ на год (ФКР)_21'!$A$1:$H$70</definedName>
  </definedNames>
  <calcPr calcId="145621"/>
</workbook>
</file>

<file path=xl/calcChain.xml><?xml version="1.0" encoding="utf-8"?>
<calcChain xmlns="http://schemas.openxmlformats.org/spreadsheetml/2006/main">
  <c r="H66" i="1" l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E48" i="1"/>
  <c r="E64" i="1"/>
  <c r="E61" i="1"/>
  <c r="E56" i="1"/>
  <c r="E51" i="1"/>
  <c r="E45" i="1"/>
  <c r="E39" i="1"/>
  <c r="E36" i="1"/>
  <c r="E31" i="1"/>
  <c r="E23" i="1"/>
  <c r="E19" i="1"/>
  <c r="E17" i="1"/>
  <c r="E8" i="1"/>
  <c r="E66" i="1" l="1"/>
  <c r="G10" i="1"/>
  <c r="G11" i="1"/>
  <c r="G12" i="1"/>
  <c r="G13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9" i="1"/>
  <c r="G8" i="1"/>
  <c r="D66" i="1" l="1"/>
  <c r="D56" i="1"/>
  <c r="D51" i="1"/>
  <c r="D48" i="1"/>
  <c r="D45" i="1"/>
  <c r="D39" i="1"/>
  <c r="D36" i="1"/>
  <c r="D31" i="1"/>
  <c r="D23" i="1"/>
  <c r="D19" i="1" l="1"/>
  <c r="F17" i="1"/>
  <c r="D17" i="1"/>
  <c r="D8" i="1"/>
</calcChain>
</file>

<file path=xl/sharedStrings.xml><?xml version="1.0" encoding="utf-8"?>
<sst xmlns="http://schemas.openxmlformats.org/spreadsheetml/2006/main" count="71" uniqueCount="71">
  <si>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</si>
  <si>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</si>
  <si>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</si>
  <si>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</si>
  <si>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</si>
  <si>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</si>
  <si>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</si>
  <si>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</si>
  <si>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</si>
  <si>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</si>
  <si>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</si>
  <si>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</si>
  <si>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</si>
  <si>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</si>
  <si>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</si>
  <si>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</si>
  <si>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</si>
  <si>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</si>
  <si>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</si>
  <si>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</si>
  <si>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</si>
  <si>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</si>
  <si>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</si>
  <si>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</si>
  <si>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</si>
  <si>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</si>
  <si>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</si>
  <si>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</si>
  <si>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</si>
  <si>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</si>
  <si>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</si>
  <si>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</si>
  <si>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</si>
  <si>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</si>
  <si>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</si>
  <si>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</si>
  <si>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</si>
  <si>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</si>
  <si>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</si>
  <si>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</si>
  <si>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</si>
  <si>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</si>
  <si>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</si>
  <si>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</si>
  <si>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</si>
  <si>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</si>
  <si>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</si>
  <si>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</si>
  <si>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</si>
  <si>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</si>
  <si>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</si>
  <si>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</si>
  <si>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</si>
  <si>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</si>
  <si>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</si>
  <si>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</si>
  <si>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</si>
  <si>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</si>
  <si>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</si>
  <si>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</si>
  <si>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</si>
  <si>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</si>
  <si>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</si>
  <si>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тыс. рублей</t>
  </si>
  <si>
    <t>% исполнения к утвержденному плану</t>
  </si>
  <si>
    <t xml:space="preserve">Анализ исполнения расходов бюджета города Югорска по разделам и подразделам классификации расходов бюджета города Югорска 
за 9 месяцев 2022 года 
</t>
  </si>
  <si>
    <t>Утвержденный план на 2022 год по решению Думы города Югорска от 21.12.2021 № 100 (с изменениями от 31.05.2022 №52)</t>
  </si>
  <si>
    <t xml:space="preserve">Приложение 2
к пояснительной записке к  отчету
об исполнении бюджета города Югорска за 9 месяцев 2022 года
</t>
  </si>
  <si>
    <t>Уточненный план на 01.10.2022</t>
  </si>
  <si>
    <t>Исполнено на 01.10.2022</t>
  </si>
  <si>
    <t>% исполнения к уточненному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</si>
</sst>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[Red]\-#,##0.0;0.0"/>
    <numFmt numFmtId="166" formatCode="00"/>
    <numFmt numFmtId="167" formatCode="0000"/>
    <numFmt numFmtId="168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alignment horizontal="center" wrapText="1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Font="1" applyFill="1" applyAlignment="1">
      <alignment wrapText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wrapText="1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wrapText="1"/>
      <protection hidden="1"/>
    </xf>
    <xf numFmtId="166" fontId="1" fillId="2" borderId="2" xfId="0" applyNumberFormat="1" applyFont="1" applyFill="1" applyBorder="1" applyAlignment="1" applyProtection="1">
      <alignment horizontal="center" vertical="center"/>
      <protection hidden="1"/>
    </xf>
    <xf numFmtId="165" fontId="1" fillId="2" borderId="2" xfId="0" applyNumberFormat="1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wrapText="1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3" fillId="2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showGridLines="0" tabSelected="1" view="pageBreakPreview" zoomScale="90" zoomScaleNormal="100" zoomScaleSheetLayoutView="90" workbookViewId="0">
      <selection activeCell="A5" sqref="A5:A6"/>
    </sheetView>
  </sheetViews>
  <sheetFormatPr defaultColWidth="9.109375" defaultRowHeight="15.6" x14ac:dyDescent="0.3"/>
  <cols>
    <col min="1" max="1" width="75.88671875" style="6" customWidth="1"/>
    <col min="2" max="2" width="13.77734375" style="3" customWidth="1"/>
    <col min="3" max="3" width="12.5546875" style="3" customWidth="1"/>
    <col min="4" max="4" width="23.21875" style="3" customWidth="1"/>
    <col min="5" max="5" width="14.109375" style="3" customWidth="1"/>
    <col min="6" max="6" width="19.88671875" style="3" customWidth="1"/>
    <col min="7" max="7" width="13.77734375" style="3" customWidth="1"/>
    <col min="8" max="8" width="14.88671875" style="3" customWidth="1"/>
    <col min="9" max="254" width="9.109375" style="3" customWidth="1"/>
    <col min="255" max="16384" width="9.109375" style="3"/>
  </cols>
  <sheetData>
    <row r="1" spans="1:8" ht="57.6" customHeight="1" x14ac:dyDescent="0.3">
      <c r="A1" s="4"/>
      <c r="B1" s="4"/>
      <c r="C1" s="25" t="s">
        <v>67</v>
      </c>
      <c r="D1" s="25"/>
      <c r="E1" s="25"/>
      <c r="F1" s="25"/>
      <c r="G1" s="25"/>
      <c r="H1" s="26"/>
    </row>
    <row r="2" spans="1:8" x14ac:dyDescent="0.3">
      <c r="A2" s="29"/>
      <c r="B2" s="29"/>
      <c r="C2" s="29"/>
      <c r="D2" s="29"/>
      <c r="E2" s="29"/>
      <c r="F2" s="29"/>
      <c r="G2" s="29"/>
      <c r="H2" s="1"/>
    </row>
    <row r="3" spans="1:8" ht="45" customHeight="1" x14ac:dyDescent="0.3">
      <c r="A3" s="27" t="s">
        <v>65</v>
      </c>
      <c r="B3" s="27"/>
      <c r="C3" s="27"/>
      <c r="D3" s="27"/>
      <c r="E3" s="27"/>
      <c r="F3" s="27"/>
      <c r="G3" s="27"/>
      <c r="H3" s="28"/>
    </row>
    <row r="4" spans="1:8" x14ac:dyDescent="0.3">
      <c r="A4" s="5"/>
      <c r="B4" s="2"/>
      <c r="C4" s="2"/>
      <c r="D4" s="1"/>
      <c r="E4" s="1"/>
      <c r="F4" s="2"/>
      <c r="G4" s="7"/>
      <c r="H4" s="7" t="s">
        <v>63</v>
      </c>
    </row>
    <row r="5" spans="1:8" ht="35.4" customHeight="1" x14ac:dyDescent="0.3">
      <c r="A5" s="30" t="s">
        <v>62</v>
      </c>
      <c r="B5" s="31" t="s">
        <v>61</v>
      </c>
      <c r="C5" s="31"/>
      <c r="D5" s="30" t="s">
        <v>66</v>
      </c>
      <c r="E5" s="34" t="s">
        <v>68</v>
      </c>
      <c r="F5" s="32" t="s">
        <v>69</v>
      </c>
      <c r="G5" s="30" t="s">
        <v>64</v>
      </c>
      <c r="H5" s="23" t="s">
        <v>70</v>
      </c>
    </row>
    <row r="6" spans="1:8" ht="75.599999999999994" customHeight="1" x14ac:dyDescent="0.3">
      <c r="A6" s="30"/>
      <c r="B6" s="9" t="s">
        <v>60</v>
      </c>
      <c r="C6" s="9" t="s">
        <v>59</v>
      </c>
      <c r="D6" s="30"/>
      <c r="E6" s="24"/>
      <c r="F6" s="33"/>
      <c r="G6" s="30"/>
      <c r="H6" s="24"/>
    </row>
    <row r="7" spans="1:8" x14ac:dyDescent="0.3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20">
        <v>8</v>
      </c>
    </row>
    <row r="8" spans="1:8" x14ac:dyDescent="0.3">
      <c r="A8" s="10" t="s">
        <v>58</v>
      </c>
      <c r="B8" s="11">
        <v>1</v>
      </c>
      <c r="C8" s="11">
        <v>0</v>
      </c>
      <c r="D8" s="12">
        <f>D9+D10+D11+D12+D13+D14+D15+D16</f>
        <v>350483.19999999995</v>
      </c>
      <c r="E8" s="12">
        <f>E9+E10+E11+E12+E13+E14+E15+E16</f>
        <v>358106.3</v>
      </c>
      <c r="F8" s="12">
        <v>261472.5</v>
      </c>
      <c r="G8" s="13">
        <f>F8/D8*100</f>
        <v>74.60343320307507</v>
      </c>
      <c r="H8" s="22">
        <f>F8/E8*100</f>
        <v>73.015330922689714</v>
      </c>
    </row>
    <row r="9" spans="1:8" ht="31.2" x14ac:dyDescent="0.3">
      <c r="A9" s="14" t="s">
        <v>57</v>
      </c>
      <c r="B9" s="15">
        <v>1</v>
      </c>
      <c r="C9" s="15">
        <v>2</v>
      </c>
      <c r="D9" s="16">
        <v>5360.8</v>
      </c>
      <c r="E9" s="16">
        <v>5644.5</v>
      </c>
      <c r="F9" s="16">
        <v>5145.3</v>
      </c>
      <c r="G9" s="17">
        <f>F9/D9*100</f>
        <v>95.980077600358157</v>
      </c>
      <c r="H9" s="21">
        <f t="shared" ref="H9:H66" si="0">F9/E9*100</f>
        <v>91.155992559128364</v>
      </c>
    </row>
    <row r="10" spans="1:8" ht="46.8" x14ac:dyDescent="0.3">
      <c r="A10" s="14" t="s">
        <v>56</v>
      </c>
      <c r="B10" s="15">
        <v>1</v>
      </c>
      <c r="C10" s="15">
        <v>3</v>
      </c>
      <c r="D10" s="16">
        <v>9153</v>
      </c>
      <c r="E10" s="16">
        <v>9153</v>
      </c>
      <c r="F10" s="16">
        <v>7165.1</v>
      </c>
      <c r="G10" s="17">
        <f t="shared" ref="G10:G66" si="1">F10/D10*100</f>
        <v>78.281437779962857</v>
      </c>
      <c r="H10" s="21">
        <f t="shared" si="0"/>
        <v>78.281437779962857</v>
      </c>
    </row>
    <row r="11" spans="1:8" ht="46.8" x14ac:dyDescent="0.3">
      <c r="A11" s="14" t="s">
        <v>55</v>
      </c>
      <c r="B11" s="15">
        <v>1</v>
      </c>
      <c r="C11" s="15">
        <v>4</v>
      </c>
      <c r="D11" s="16">
        <v>125895</v>
      </c>
      <c r="E11" s="16">
        <v>125713.4</v>
      </c>
      <c r="F11" s="16">
        <v>93245.4</v>
      </c>
      <c r="G11" s="17">
        <f t="shared" si="1"/>
        <v>74.0660073871083</v>
      </c>
      <c r="H11" s="21">
        <f t="shared" si="0"/>
        <v>74.172999855226251</v>
      </c>
    </row>
    <row r="12" spans="1:8" x14ac:dyDescent="0.3">
      <c r="A12" s="14" t="s">
        <v>54</v>
      </c>
      <c r="B12" s="15">
        <v>1</v>
      </c>
      <c r="C12" s="15">
        <v>5</v>
      </c>
      <c r="D12" s="16">
        <v>7.5</v>
      </c>
      <c r="E12" s="16">
        <v>7.5</v>
      </c>
      <c r="F12" s="16">
        <v>0</v>
      </c>
      <c r="G12" s="17">
        <f t="shared" si="1"/>
        <v>0</v>
      </c>
      <c r="H12" s="21">
        <f t="shared" si="0"/>
        <v>0</v>
      </c>
    </row>
    <row r="13" spans="1:8" ht="31.2" x14ac:dyDescent="0.3">
      <c r="A13" s="14" t="s">
        <v>53</v>
      </c>
      <c r="B13" s="15">
        <v>1</v>
      </c>
      <c r="C13" s="15">
        <v>6</v>
      </c>
      <c r="D13" s="16">
        <v>45080.4</v>
      </c>
      <c r="E13" s="16">
        <v>45080.4</v>
      </c>
      <c r="F13" s="16">
        <v>32194</v>
      </c>
      <c r="G13" s="17">
        <f t="shared" si="1"/>
        <v>71.414628086707296</v>
      </c>
      <c r="H13" s="21">
        <f t="shared" si="0"/>
        <v>71.414628086707296</v>
      </c>
    </row>
    <row r="14" spans="1:8" x14ac:dyDescent="0.3">
      <c r="A14" s="14" t="s">
        <v>52</v>
      </c>
      <c r="B14" s="15">
        <v>1</v>
      </c>
      <c r="C14" s="15">
        <v>7</v>
      </c>
      <c r="D14" s="16">
        <v>0</v>
      </c>
      <c r="E14" s="16">
        <v>471</v>
      </c>
      <c r="F14" s="16">
        <v>471</v>
      </c>
      <c r="G14" s="17"/>
      <c r="H14" s="21">
        <f t="shared" si="0"/>
        <v>100</v>
      </c>
    </row>
    <row r="15" spans="1:8" x14ac:dyDescent="0.3">
      <c r="A15" s="14" t="s">
        <v>51</v>
      </c>
      <c r="B15" s="15">
        <v>1</v>
      </c>
      <c r="C15" s="15">
        <v>11</v>
      </c>
      <c r="D15" s="16">
        <v>2500</v>
      </c>
      <c r="E15" s="16">
        <v>2500</v>
      </c>
      <c r="F15" s="16">
        <v>0</v>
      </c>
      <c r="G15" s="17">
        <f t="shared" si="1"/>
        <v>0</v>
      </c>
      <c r="H15" s="21">
        <f t="shared" si="0"/>
        <v>0</v>
      </c>
    </row>
    <row r="16" spans="1:8" x14ac:dyDescent="0.3">
      <c r="A16" s="14" t="s">
        <v>50</v>
      </c>
      <c r="B16" s="15">
        <v>1</v>
      </c>
      <c r="C16" s="15">
        <v>13</v>
      </c>
      <c r="D16" s="16">
        <v>162486.5</v>
      </c>
      <c r="E16" s="16">
        <v>169536.5</v>
      </c>
      <c r="F16" s="16">
        <v>123251.7</v>
      </c>
      <c r="G16" s="17">
        <f t="shared" si="1"/>
        <v>75.853501675523816</v>
      </c>
      <c r="H16" s="21">
        <f t="shared" si="0"/>
        <v>72.699212264025732</v>
      </c>
    </row>
    <row r="17" spans="1:8" x14ac:dyDescent="0.3">
      <c r="A17" s="10" t="s">
        <v>49</v>
      </c>
      <c r="B17" s="11">
        <v>2</v>
      </c>
      <c r="C17" s="11">
        <v>0</v>
      </c>
      <c r="D17" s="12">
        <f>D18</f>
        <v>7849</v>
      </c>
      <c r="E17" s="12">
        <f>E18</f>
        <v>8278.2000000000007</v>
      </c>
      <c r="F17" s="12">
        <f>F18</f>
        <v>5818.2</v>
      </c>
      <c r="G17" s="13">
        <f t="shared" si="1"/>
        <v>74.126640336348586</v>
      </c>
      <c r="H17" s="22">
        <f t="shared" si="0"/>
        <v>70.283394940929185</v>
      </c>
    </row>
    <row r="18" spans="1:8" x14ac:dyDescent="0.3">
      <c r="A18" s="14" t="s">
        <v>48</v>
      </c>
      <c r="B18" s="15">
        <v>2</v>
      </c>
      <c r="C18" s="15">
        <v>3</v>
      </c>
      <c r="D18" s="16">
        <v>7849</v>
      </c>
      <c r="E18" s="16">
        <v>8278.2000000000007</v>
      </c>
      <c r="F18" s="16">
        <v>5818.2</v>
      </c>
      <c r="G18" s="17">
        <f t="shared" si="1"/>
        <v>74.126640336348586</v>
      </c>
      <c r="H18" s="21">
        <f t="shared" si="0"/>
        <v>70.283394940929185</v>
      </c>
    </row>
    <row r="19" spans="1:8" x14ac:dyDescent="0.3">
      <c r="A19" s="10" t="s">
        <v>47</v>
      </c>
      <c r="B19" s="11">
        <v>3</v>
      </c>
      <c r="C19" s="11">
        <v>0</v>
      </c>
      <c r="D19" s="12">
        <f>D20+D21+D22</f>
        <v>8384</v>
      </c>
      <c r="E19" s="12">
        <f>E20+E21+E22</f>
        <v>8358</v>
      </c>
      <c r="F19" s="12">
        <v>6515.3</v>
      </c>
      <c r="G19" s="13">
        <f t="shared" si="1"/>
        <v>77.711116412213741</v>
      </c>
      <c r="H19" s="22">
        <f t="shared" si="0"/>
        <v>77.95285953577411</v>
      </c>
    </row>
    <row r="20" spans="1:8" x14ac:dyDescent="0.3">
      <c r="A20" s="14" t="s">
        <v>46</v>
      </c>
      <c r="B20" s="15">
        <v>3</v>
      </c>
      <c r="C20" s="15">
        <v>4</v>
      </c>
      <c r="D20" s="16">
        <v>5281</v>
      </c>
      <c r="E20" s="16">
        <v>5328.9</v>
      </c>
      <c r="F20" s="16">
        <v>3887.2</v>
      </c>
      <c r="G20" s="17">
        <f t="shared" si="1"/>
        <v>73.607271350123085</v>
      </c>
      <c r="H20" s="21">
        <f t="shared" si="0"/>
        <v>72.945636059974859</v>
      </c>
    </row>
    <row r="21" spans="1:8" ht="31.2" x14ac:dyDescent="0.3">
      <c r="A21" s="14" t="s">
        <v>45</v>
      </c>
      <c r="B21" s="15">
        <v>3</v>
      </c>
      <c r="C21" s="15">
        <v>10</v>
      </c>
      <c r="D21" s="16">
        <v>1660</v>
      </c>
      <c r="E21" s="16">
        <v>1650</v>
      </c>
      <c r="F21" s="16">
        <v>1647.9</v>
      </c>
      <c r="G21" s="17">
        <f t="shared" si="1"/>
        <v>99.271084337349407</v>
      </c>
      <c r="H21" s="21">
        <f t="shared" si="0"/>
        <v>99.872727272727275</v>
      </c>
    </row>
    <row r="22" spans="1:8" ht="31.2" x14ac:dyDescent="0.3">
      <c r="A22" s="14" t="s">
        <v>44</v>
      </c>
      <c r="B22" s="15">
        <v>3</v>
      </c>
      <c r="C22" s="15">
        <v>14</v>
      </c>
      <c r="D22" s="16">
        <v>1443</v>
      </c>
      <c r="E22" s="16">
        <v>1379.1</v>
      </c>
      <c r="F22" s="16">
        <v>980.2</v>
      </c>
      <c r="G22" s="17">
        <f t="shared" si="1"/>
        <v>67.927927927927939</v>
      </c>
      <c r="H22" s="21">
        <f t="shared" si="0"/>
        <v>71.075338989195856</v>
      </c>
    </row>
    <row r="23" spans="1:8" x14ac:dyDescent="0.3">
      <c r="A23" s="10" t="s">
        <v>43</v>
      </c>
      <c r="B23" s="11">
        <v>4</v>
      </c>
      <c r="C23" s="11">
        <v>0</v>
      </c>
      <c r="D23" s="12">
        <f>D24+D25+D26+D27+D28+D29+D30</f>
        <v>373964.30000000005</v>
      </c>
      <c r="E23" s="12">
        <f>E24+E25+E26+E27+E28+E29+E30</f>
        <v>231166.09999999998</v>
      </c>
      <c r="F23" s="12">
        <v>147183.5</v>
      </c>
      <c r="G23" s="13">
        <f t="shared" si="1"/>
        <v>39.357633870398857</v>
      </c>
      <c r="H23" s="22">
        <f t="shared" si="0"/>
        <v>63.670019090169369</v>
      </c>
    </row>
    <row r="24" spans="1:8" x14ac:dyDescent="0.3">
      <c r="A24" s="14" t="s">
        <v>42</v>
      </c>
      <c r="B24" s="15">
        <v>4</v>
      </c>
      <c r="C24" s="15">
        <v>1</v>
      </c>
      <c r="D24" s="16">
        <v>7377.3</v>
      </c>
      <c r="E24" s="16">
        <v>7377.3</v>
      </c>
      <c r="F24" s="16">
        <v>5313.4</v>
      </c>
      <c r="G24" s="17">
        <f t="shared" si="1"/>
        <v>72.02364008512599</v>
      </c>
      <c r="H24" s="21">
        <f t="shared" si="0"/>
        <v>72.02364008512599</v>
      </c>
    </row>
    <row r="25" spans="1:8" x14ac:dyDescent="0.3">
      <c r="A25" s="14" t="s">
        <v>41</v>
      </c>
      <c r="B25" s="15">
        <v>4</v>
      </c>
      <c r="C25" s="15">
        <v>5</v>
      </c>
      <c r="D25" s="16">
        <v>175441.3</v>
      </c>
      <c r="E25" s="16">
        <v>37085.199999999997</v>
      </c>
      <c r="F25" s="16">
        <v>9323.2999999999993</v>
      </c>
      <c r="G25" s="17">
        <f t="shared" si="1"/>
        <v>5.3141991081917421</v>
      </c>
      <c r="H25" s="21">
        <f t="shared" si="0"/>
        <v>25.140217660953695</v>
      </c>
    </row>
    <row r="26" spans="1:8" x14ac:dyDescent="0.3">
      <c r="A26" s="14" t="s">
        <v>40</v>
      </c>
      <c r="B26" s="15">
        <v>4</v>
      </c>
      <c r="C26" s="15">
        <v>7</v>
      </c>
      <c r="D26" s="16">
        <v>29251</v>
      </c>
      <c r="E26" s="16">
        <v>28851</v>
      </c>
      <c r="F26" s="16">
        <v>20060.099999999999</v>
      </c>
      <c r="G26" s="17">
        <f t="shared" si="1"/>
        <v>68.57919387371372</v>
      </c>
      <c r="H26" s="21">
        <f t="shared" si="0"/>
        <v>69.529998960174694</v>
      </c>
    </row>
    <row r="27" spans="1:8" x14ac:dyDescent="0.3">
      <c r="A27" s="14" t="s">
        <v>39</v>
      </c>
      <c r="B27" s="15">
        <v>4</v>
      </c>
      <c r="C27" s="15">
        <v>8</v>
      </c>
      <c r="D27" s="16">
        <v>20289.7</v>
      </c>
      <c r="E27" s="16">
        <v>20289.7</v>
      </c>
      <c r="F27" s="16">
        <v>13067.1</v>
      </c>
      <c r="G27" s="17">
        <f t="shared" si="1"/>
        <v>64.402627934370642</v>
      </c>
      <c r="H27" s="21">
        <f t="shared" si="0"/>
        <v>64.402627934370642</v>
      </c>
    </row>
    <row r="28" spans="1:8" x14ac:dyDescent="0.3">
      <c r="A28" s="14" t="s">
        <v>38</v>
      </c>
      <c r="B28" s="15">
        <v>4</v>
      </c>
      <c r="C28" s="15">
        <v>9</v>
      </c>
      <c r="D28" s="16">
        <v>128053.6</v>
      </c>
      <c r="E28" s="16">
        <v>123869.4</v>
      </c>
      <c r="F28" s="16">
        <v>89514.5</v>
      </c>
      <c r="G28" s="17">
        <f t="shared" si="1"/>
        <v>69.903930853954904</v>
      </c>
      <c r="H28" s="21">
        <f t="shared" si="0"/>
        <v>72.265224502580949</v>
      </c>
    </row>
    <row r="29" spans="1:8" x14ac:dyDescent="0.3">
      <c r="A29" s="14" t="s">
        <v>37</v>
      </c>
      <c r="B29" s="15">
        <v>4</v>
      </c>
      <c r="C29" s="15">
        <v>10</v>
      </c>
      <c r="D29" s="16">
        <v>8503.4</v>
      </c>
      <c r="E29" s="16">
        <v>8629.5</v>
      </c>
      <c r="F29" s="16">
        <v>5669.9</v>
      </c>
      <c r="G29" s="17">
        <f t="shared" si="1"/>
        <v>66.678034668485537</v>
      </c>
      <c r="H29" s="21">
        <f t="shared" si="0"/>
        <v>65.703690827973801</v>
      </c>
    </row>
    <row r="30" spans="1:8" x14ac:dyDescent="0.3">
      <c r="A30" s="14" t="s">
        <v>36</v>
      </c>
      <c r="B30" s="15">
        <v>4</v>
      </c>
      <c r="C30" s="15">
        <v>12</v>
      </c>
      <c r="D30" s="16">
        <v>5048</v>
      </c>
      <c r="E30" s="16">
        <v>5064</v>
      </c>
      <c r="F30" s="16">
        <v>4235.2</v>
      </c>
      <c r="G30" s="17">
        <f t="shared" si="1"/>
        <v>83.898573692551508</v>
      </c>
      <c r="H30" s="21">
        <f t="shared" si="0"/>
        <v>83.633491311216417</v>
      </c>
    </row>
    <row r="31" spans="1:8" x14ac:dyDescent="0.3">
      <c r="A31" s="10" t="s">
        <v>35</v>
      </c>
      <c r="B31" s="11">
        <v>5</v>
      </c>
      <c r="C31" s="11">
        <v>0</v>
      </c>
      <c r="D31" s="12">
        <f>D32+D33+D34+D35</f>
        <v>282729.30000000005</v>
      </c>
      <c r="E31" s="12">
        <f>E32+E33+E34+E35</f>
        <v>283153.69999999995</v>
      </c>
      <c r="F31" s="12">
        <v>132315.29999999999</v>
      </c>
      <c r="G31" s="13">
        <f t="shared" si="1"/>
        <v>46.799288223753237</v>
      </c>
      <c r="H31" s="22">
        <f t="shared" si="0"/>
        <v>46.72914392430684</v>
      </c>
    </row>
    <row r="32" spans="1:8" x14ac:dyDescent="0.3">
      <c r="A32" s="14" t="s">
        <v>34</v>
      </c>
      <c r="B32" s="15">
        <v>5</v>
      </c>
      <c r="C32" s="15">
        <v>1</v>
      </c>
      <c r="D32" s="16">
        <v>60944.4</v>
      </c>
      <c r="E32" s="16">
        <v>55457.599999999999</v>
      </c>
      <c r="F32" s="16">
        <v>4664.3</v>
      </c>
      <c r="G32" s="17">
        <f t="shared" si="1"/>
        <v>7.6533693005427894</v>
      </c>
      <c r="H32" s="21">
        <f t="shared" si="0"/>
        <v>8.4105695161709129</v>
      </c>
    </row>
    <row r="33" spans="1:8" x14ac:dyDescent="0.3">
      <c r="A33" s="14" t="s">
        <v>33</v>
      </c>
      <c r="B33" s="15">
        <v>5</v>
      </c>
      <c r="C33" s="15">
        <v>2</v>
      </c>
      <c r="D33" s="16">
        <v>42362.2</v>
      </c>
      <c r="E33" s="16">
        <v>42362.2</v>
      </c>
      <c r="F33" s="16">
        <v>20048.5</v>
      </c>
      <c r="G33" s="17">
        <f t="shared" si="1"/>
        <v>47.326390036400376</v>
      </c>
      <c r="H33" s="21">
        <f t="shared" si="0"/>
        <v>47.326390036400376</v>
      </c>
    </row>
    <row r="34" spans="1:8" x14ac:dyDescent="0.3">
      <c r="A34" s="14" t="s">
        <v>32</v>
      </c>
      <c r="B34" s="15">
        <v>5</v>
      </c>
      <c r="C34" s="15">
        <v>3</v>
      </c>
      <c r="D34" s="16">
        <v>136113.70000000001</v>
      </c>
      <c r="E34" s="16">
        <v>142024.9</v>
      </c>
      <c r="F34" s="16">
        <v>79074.100000000006</v>
      </c>
      <c r="G34" s="17">
        <f t="shared" si="1"/>
        <v>58.094152168371004</v>
      </c>
      <c r="H34" s="21">
        <f t="shared" si="0"/>
        <v>55.676222972168979</v>
      </c>
    </row>
    <row r="35" spans="1:8" x14ac:dyDescent="0.3">
      <c r="A35" s="14" t="s">
        <v>31</v>
      </c>
      <c r="B35" s="15">
        <v>5</v>
      </c>
      <c r="C35" s="15">
        <v>5</v>
      </c>
      <c r="D35" s="16">
        <v>43309</v>
      </c>
      <c r="E35" s="16">
        <v>43309</v>
      </c>
      <c r="F35" s="16">
        <v>28528.400000000001</v>
      </c>
      <c r="G35" s="17">
        <f t="shared" si="1"/>
        <v>65.871758756840379</v>
      </c>
      <c r="H35" s="21">
        <f t="shared" si="0"/>
        <v>65.871758756840379</v>
      </c>
    </row>
    <row r="36" spans="1:8" x14ac:dyDescent="0.3">
      <c r="A36" s="10" t="s">
        <v>30</v>
      </c>
      <c r="B36" s="11">
        <v>6</v>
      </c>
      <c r="C36" s="11">
        <v>0</v>
      </c>
      <c r="D36" s="12">
        <f>D37+D38</f>
        <v>1045</v>
      </c>
      <c r="E36" s="12">
        <f>E37+E38</f>
        <v>1445</v>
      </c>
      <c r="F36" s="12">
        <v>906.7</v>
      </c>
      <c r="G36" s="13">
        <f t="shared" si="1"/>
        <v>86.765550239234457</v>
      </c>
      <c r="H36" s="22">
        <f t="shared" si="0"/>
        <v>62.747404844290656</v>
      </c>
    </row>
    <row r="37" spans="1:8" x14ac:dyDescent="0.3">
      <c r="A37" s="14" t="s">
        <v>29</v>
      </c>
      <c r="B37" s="15">
        <v>6</v>
      </c>
      <c r="C37" s="15">
        <v>3</v>
      </c>
      <c r="D37" s="16">
        <v>950</v>
      </c>
      <c r="E37" s="16">
        <v>1350</v>
      </c>
      <c r="F37" s="16">
        <v>906.7</v>
      </c>
      <c r="G37" s="17">
        <f t="shared" si="1"/>
        <v>95.442105263157899</v>
      </c>
      <c r="H37" s="21">
        <f t="shared" si="0"/>
        <v>67.162962962962965</v>
      </c>
    </row>
    <row r="38" spans="1:8" x14ac:dyDescent="0.3">
      <c r="A38" s="14" t="s">
        <v>28</v>
      </c>
      <c r="B38" s="15">
        <v>6</v>
      </c>
      <c r="C38" s="15">
        <v>5</v>
      </c>
      <c r="D38" s="16">
        <v>95</v>
      </c>
      <c r="E38" s="16">
        <v>95</v>
      </c>
      <c r="F38" s="16">
        <v>0</v>
      </c>
      <c r="G38" s="17">
        <f t="shared" si="1"/>
        <v>0</v>
      </c>
      <c r="H38" s="21">
        <f t="shared" si="0"/>
        <v>0</v>
      </c>
    </row>
    <row r="39" spans="1:8" x14ac:dyDescent="0.3">
      <c r="A39" s="10" t="s">
        <v>27</v>
      </c>
      <c r="B39" s="11">
        <v>7</v>
      </c>
      <c r="C39" s="11">
        <v>0</v>
      </c>
      <c r="D39" s="12">
        <f>D40+D41+D42+D43+D44</f>
        <v>1966936.5999999999</v>
      </c>
      <c r="E39" s="12">
        <f>E40+E41+E42+E43+E44</f>
        <v>1954329.4</v>
      </c>
      <c r="F39" s="12">
        <v>1402432.4</v>
      </c>
      <c r="G39" s="13">
        <f t="shared" si="1"/>
        <v>71.300335760695091</v>
      </c>
      <c r="H39" s="22">
        <f t="shared" si="0"/>
        <v>71.760287697662434</v>
      </c>
    </row>
    <row r="40" spans="1:8" x14ac:dyDescent="0.3">
      <c r="A40" s="14" t="s">
        <v>26</v>
      </c>
      <c r="B40" s="15">
        <v>7</v>
      </c>
      <c r="C40" s="15">
        <v>1</v>
      </c>
      <c r="D40" s="16">
        <v>413609.5</v>
      </c>
      <c r="E40" s="16">
        <v>411891.7</v>
      </c>
      <c r="F40" s="16">
        <v>285082</v>
      </c>
      <c r="G40" s="17">
        <f t="shared" si="1"/>
        <v>68.925399440776872</v>
      </c>
      <c r="H40" s="21">
        <f t="shared" si="0"/>
        <v>69.212853767143159</v>
      </c>
    </row>
    <row r="41" spans="1:8" x14ac:dyDescent="0.3">
      <c r="A41" s="14" t="s">
        <v>25</v>
      </c>
      <c r="B41" s="15">
        <v>7</v>
      </c>
      <c r="C41" s="15">
        <v>2</v>
      </c>
      <c r="D41" s="16">
        <v>1240025.7</v>
      </c>
      <c r="E41" s="16">
        <v>1229976.8999999999</v>
      </c>
      <c r="F41" s="16">
        <v>886958.9</v>
      </c>
      <c r="G41" s="17">
        <f t="shared" si="1"/>
        <v>71.527461084072698</v>
      </c>
      <c r="H41" s="21">
        <f t="shared" si="0"/>
        <v>72.111833970215216</v>
      </c>
    </row>
    <row r="42" spans="1:8" x14ac:dyDescent="0.3">
      <c r="A42" s="14" t="s">
        <v>24</v>
      </c>
      <c r="B42" s="15">
        <v>7</v>
      </c>
      <c r="C42" s="15">
        <v>3</v>
      </c>
      <c r="D42" s="16">
        <v>141819.70000000001</v>
      </c>
      <c r="E42" s="16">
        <v>141819.6</v>
      </c>
      <c r="F42" s="16">
        <v>103104.9</v>
      </c>
      <c r="G42" s="17">
        <f t="shared" si="1"/>
        <v>72.701394799171055</v>
      </c>
      <c r="H42" s="21">
        <f t="shared" si="0"/>
        <v>72.701446062462452</v>
      </c>
    </row>
    <row r="43" spans="1:8" x14ac:dyDescent="0.3">
      <c r="A43" s="14" t="s">
        <v>23</v>
      </c>
      <c r="B43" s="15">
        <v>7</v>
      </c>
      <c r="C43" s="15">
        <v>7</v>
      </c>
      <c r="D43" s="16">
        <v>63259.8</v>
      </c>
      <c r="E43" s="16">
        <v>62489.3</v>
      </c>
      <c r="F43" s="16">
        <v>50722.400000000001</v>
      </c>
      <c r="G43" s="17">
        <f t="shared" si="1"/>
        <v>80.181094470738131</v>
      </c>
      <c r="H43" s="21">
        <f t="shared" si="0"/>
        <v>81.169736258847507</v>
      </c>
    </row>
    <row r="44" spans="1:8" x14ac:dyDescent="0.3">
      <c r="A44" s="14" t="s">
        <v>22</v>
      </c>
      <c r="B44" s="15">
        <v>7</v>
      </c>
      <c r="C44" s="15">
        <v>9</v>
      </c>
      <c r="D44" s="16">
        <v>108221.9</v>
      </c>
      <c r="E44" s="16">
        <v>108151.9</v>
      </c>
      <c r="F44" s="16">
        <v>76564.2</v>
      </c>
      <c r="G44" s="17">
        <f t="shared" si="1"/>
        <v>70.747418036460274</v>
      </c>
      <c r="H44" s="21">
        <f t="shared" si="0"/>
        <v>70.793208441090727</v>
      </c>
    </row>
    <row r="45" spans="1:8" x14ac:dyDescent="0.3">
      <c r="A45" s="10" t="s">
        <v>21</v>
      </c>
      <c r="B45" s="11">
        <v>8</v>
      </c>
      <c r="C45" s="11">
        <v>0</v>
      </c>
      <c r="D45" s="12">
        <f>D46+D47</f>
        <v>190993</v>
      </c>
      <c r="E45" s="12">
        <f>E46+E47</f>
        <v>189802.09999999998</v>
      </c>
      <c r="F45" s="12">
        <v>138472</v>
      </c>
      <c r="G45" s="13">
        <f t="shared" si="1"/>
        <v>72.501086427251266</v>
      </c>
      <c r="H45" s="22">
        <f t="shared" si="0"/>
        <v>72.955989422667088</v>
      </c>
    </row>
    <row r="46" spans="1:8" x14ac:dyDescent="0.3">
      <c r="A46" s="14" t="s">
        <v>20</v>
      </c>
      <c r="B46" s="15">
        <v>8</v>
      </c>
      <c r="C46" s="15">
        <v>1</v>
      </c>
      <c r="D46" s="16">
        <v>180242.8</v>
      </c>
      <c r="E46" s="16">
        <v>180242.8</v>
      </c>
      <c r="F46" s="16">
        <v>132188.29999999999</v>
      </c>
      <c r="G46" s="17">
        <f t="shared" si="1"/>
        <v>73.339018257594759</v>
      </c>
      <c r="H46" s="21">
        <f t="shared" si="0"/>
        <v>73.339018257594759</v>
      </c>
    </row>
    <row r="47" spans="1:8" x14ac:dyDescent="0.3">
      <c r="A47" s="14" t="s">
        <v>19</v>
      </c>
      <c r="B47" s="15">
        <v>8</v>
      </c>
      <c r="C47" s="15">
        <v>4</v>
      </c>
      <c r="D47" s="16">
        <v>10750.2</v>
      </c>
      <c r="E47" s="16">
        <v>9559.2999999999993</v>
      </c>
      <c r="F47" s="16">
        <v>6283.7</v>
      </c>
      <c r="G47" s="17">
        <f t="shared" si="1"/>
        <v>58.451935777939013</v>
      </c>
      <c r="H47" s="21">
        <f t="shared" si="0"/>
        <v>65.733892649043341</v>
      </c>
    </row>
    <row r="48" spans="1:8" x14ac:dyDescent="0.3">
      <c r="A48" s="10" t="s">
        <v>18</v>
      </c>
      <c r="B48" s="11">
        <v>9</v>
      </c>
      <c r="C48" s="11">
        <v>0</v>
      </c>
      <c r="D48" s="12">
        <f>D49+D50</f>
        <v>2355.1999999999998</v>
      </c>
      <c r="E48" s="12">
        <f>E49+E50</f>
        <v>2255.1999999999998</v>
      </c>
      <c r="F48" s="12">
        <v>1521.4</v>
      </c>
      <c r="G48" s="13">
        <f t="shared" si="1"/>
        <v>64.597486413043498</v>
      </c>
      <c r="H48" s="22">
        <f t="shared" si="0"/>
        <v>67.461865909897128</v>
      </c>
    </row>
    <row r="49" spans="1:8" x14ac:dyDescent="0.3">
      <c r="A49" s="14" t="s">
        <v>17</v>
      </c>
      <c r="B49" s="15">
        <v>9</v>
      </c>
      <c r="C49" s="15">
        <v>7</v>
      </c>
      <c r="D49" s="16">
        <v>1000</v>
      </c>
      <c r="E49" s="16">
        <v>900</v>
      </c>
      <c r="F49" s="16">
        <v>200.2</v>
      </c>
      <c r="G49" s="17">
        <f t="shared" si="1"/>
        <v>20.02</v>
      </c>
      <c r="H49" s="21">
        <f t="shared" si="0"/>
        <v>22.244444444444444</v>
      </c>
    </row>
    <row r="50" spans="1:8" x14ac:dyDescent="0.3">
      <c r="A50" s="14" t="s">
        <v>16</v>
      </c>
      <c r="B50" s="15">
        <v>9</v>
      </c>
      <c r="C50" s="15">
        <v>9</v>
      </c>
      <c r="D50" s="16">
        <v>1355.2</v>
      </c>
      <c r="E50" s="16">
        <v>1355.2</v>
      </c>
      <c r="F50" s="16">
        <v>1321.2</v>
      </c>
      <c r="G50" s="17">
        <f t="shared" si="1"/>
        <v>97.491145218417941</v>
      </c>
      <c r="H50" s="21">
        <f t="shared" si="0"/>
        <v>97.491145218417941</v>
      </c>
    </row>
    <row r="51" spans="1:8" x14ac:dyDescent="0.3">
      <c r="A51" s="10" t="s">
        <v>15</v>
      </c>
      <c r="B51" s="11">
        <v>10</v>
      </c>
      <c r="C51" s="11">
        <v>0</v>
      </c>
      <c r="D51" s="12">
        <f>D52+D53+D54+D55</f>
        <v>159978.30000000002</v>
      </c>
      <c r="E51" s="12">
        <f>E52+E53+E54+E55</f>
        <v>145966</v>
      </c>
      <c r="F51" s="12">
        <v>91901.9</v>
      </c>
      <c r="G51" s="13">
        <f t="shared" si="1"/>
        <v>57.446478678670786</v>
      </c>
      <c r="H51" s="22">
        <f t="shared" si="0"/>
        <v>62.96116903936533</v>
      </c>
    </row>
    <row r="52" spans="1:8" x14ac:dyDescent="0.3">
      <c r="A52" s="14" t="s">
        <v>14</v>
      </c>
      <c r="B52" s="15">
        <v>10</v>
      </c>
      <c r="C52" s="15">
        <v>1</v>
      </c>
      <c r="D52" s="16">
        <v>12000</v>
      </c>
      <c r="E52" s="16">
        <v>12000</v>
      </c>
      <c r="F52" s="16">
        <v>10147.5</v>
      </c>
      <c r="G52" s="17">
        <f t="shared" si="1"/>
        <v>84.5625</v>
      </c>
      <c r="H52" s="21">
        <f t="shared" si="0"/>
        <v>84.5625</v>
      </c>
    </row>
    <row r="53" spans="1:8" x14ac:dyDescent="0.3">
      <c r="A53" s="14" t="s">
        <v>13</v>
      </c>
      <c r="B53" s="15">
        <v>10</v>
      </c>
      <c r="C53" s="15">
        <v>3</v>
      </c>
      <c r="D53" s="16">
        <v>5646.9</v>
      </c>
      <c r="E53" s="16">
        <v>5646.9</v>
      </c>
      <c r="F53" s="16">
        <v>3585.2</v>
      </c>
      <c r="G53" s="17">
        <f t="shared" si="1"/>
        <v>63.48970231454426</v>
      </c>
      <c r="H53" s="21">
        <f t="shared" si="0"/>
        <v>63.48970231454426</v>
      </c>
    </row>
    <row r="54" spans="1:8" x14ac:dyDescent="0.3">
      <c r="A54" s="14" t="s">
        <v>12</v>
      </c>
      <c r="B54" s="15">
        <v>10</v>
      </c>
      <c r="C54" s="15">
        <v>4</v>
      </c>
      <c r="D54" s="16">
        <v>127563.3</v>
      </c>
      <c r="E54" s="16">
        <v>113423.3</v>
      </c>
      <c r="F54" s="16">
        <v>69454.399999999994</v>
      </c>
      <c r="G54" s="17">
        <f t="shared" si="1"/>
        <v>54.447007877657597</v>
      </c>
      <c r="H54" s="21">
        <f t="shared" si="0"/>
        <v>61.234684584207997</v>
      </c>
    </row>
    <row r="55" spans="1:8" x14ac:dyDescent="0.3">
      <c r="A55" s="14" t="s">
        <v>11</v>
      </c>
      <c r="B55" s="15">
        <v>10</v>
      </c>
      <c r="C55" s="15">
        <v>6</v>
      </c>
      <c r="D55" s="16">
        <v>14768.1</v>
      </c>
      <c r="E55" s="16">
        <v>14895.8</v>
      </c>
      <c r="F55" s="16">
        <v>8714.7999999999993</v>
      </c>
      <c r="G55" s="17">
        <f t="shared" si="1"/>
        <v>59.010976361210986</v>
      </c>
      <c r="H55" s="21">
        <f t="shared" si="0"/>
        <v>58.505081969414199</v>
      </c>
    </row>
    <row r="56" spans="1:8" x14ac:dyDescent="0.3">
      <c r="A56" s="10" t="s">
        <v>10</v>
      </c>
      <c r="B56" s="11">
        <v>11</v>
      </c>
      <c r="C56" s="11">
        <v>0</v>
      </c>
      <c r="D56" s="12">
        <f>D57+D58+D59+D60</f>
        <v>215073.90000000002</v>
      </c>
      <c r="E56" s="12">
        <f>E57+E58+E59+E60</f>
        <v>215694.40000000002</v>
      </c>
      <c r="F56" s="12">
        <v>173142.7</v>
      </c>
      <c r="G56" s="13">
        <f t="shared" si="1"/>
        <v>80.503817525046045</v>
      </c>
      <c r="H56" s="22">
        <f t="shared" si="0"/>
        <v>80.272227744438425</v>
      </c>
    </row>
    <row r="57" spans="1:8" x14ac:dyDescent="0.3">
      <c r="A57" s="14" t="s">
        <v>9</v>
      </c>
      <c r="B57" s="15">
        <v>11</v>
      </c>
      <c r="C57" s="15">
        <v>1</v>
      </c>
      <c r="D57" s="16">
        <v>196422.5</v>
      </c>
      <c r="E57" s="16">
        <v>197043</v>
      </c>
      <c r="F57" s="16">
        <v>159749.29999999999</v>
      </c>
      <c r="G57" s="17">
        <f t="shared" si="1"/>
        <v>81.329430182387455</v>
      </c>
      <c r="H57" s="21">
        <f t="shared" si="0"/>
        <v>81.073319021736367</v>
      </c>
    </row>
    <row r="58" spans="1:8" x14ac:dyDescent="0.3">
      <c r="A58" s="14" t="s">
        <v>8</v>
      </c>
      <c r="B58" s="15">
        <v>11</v>
      </c>
      <c r="C58" s="15">
        <v>2</v>
      </c>
      <c r="D58" s="16">
        <v>4971.2</v>
      </c>
      <c r="E58" s="16">
        <v>4971.2</v>
      </c>
      <c r="F58" s="16">
        <v>3546.6</v>
      </c>
      <c r="G58" s="17">
        <f t="shared" si="1"/>
        <v>71.342935307370453</v>
      </c>
      <c r="H58" s="21">
        <f t="shared" si="0"/>
        <v>71.342935307370453</v>
      </c>
    </row>
    <row r="59" spans="1:8" x14ac:dyDescent="0.3">
      <c r="A59" s="14" t="s">
        <v>7</v>
      </c>
      <c r="B59" s="15">
        <v>11</v>
      </c>
      <c r="C59" s="15">
        <v>3</v>
      </c>
      <c r="D59" s="16">
        <v>476.2</v>
      </c>
      <c r="E59" s="16">
        <v>476.2</v>
      </c>
      <c r="F59" s="16">
        <v>476.2</v>
      </c>
      <c r="G59" s="17">
        <f t="shared" si="1"/>
        <v>100</v>
      </c>
      <c r="H59" s="21">
        <f t="shared" si="0"/>
        <v>100</v>
      </c>
    </row>
    <row r="60" spans="1:8" x14ac:dyDescent="0.3">
      <c r="A60" s="14" t="s">
        <v>6</v>
      </c>
      <c r="B60" s="15">
        <v>11</v>
      </c>
      <c r="C60" s="15">
        <v>5</v>
      </c>
      <c r="D60" s="16">
        <v>13204</v>
      </c>
      <c r="E60" s="16">
        <v>13204</v>
      </c>
      <c r="F60" s="16">
        <v>9370.6</v>
      </c>
      <c r="G60" s="17">
        <f t="shared" si="1"/>
        <v>70.967888518630716</v>
      </c>
      <c r="H60" s="21">
        <f t="shared" si="0"/>
        <v>70.967888518630716</v>
      </c>
    </row>
    <row r="61" spans="1:8" x14ac:dyDescent="0.3">
      <c r="A61" s="10" t="s">
        <v>5</v>
      </c>
      <c r="B61" s="11">
        <v>12</v>
      </c>
      <c r="C61" s="11">
        <v>0</v>
      </c>
      <c r="D61" s="12">
        <v>24100</v>
      </c>
      <c r="E61" s="12">
        <f>E62+E63</f>
        <v>24100</v>
      </c>
      <c r="F61" s="12">
        <v>19751.599999999999</v>
      </c>
      <c r="G61" s="13">
        <f t="shared" si="1"/>
        <v>81.956846473029046</v>
      </c>
      <c r="H61" s="22">
        <f t="shared" si="0"/>
        <v>81.956846473029046</v>
      </c>
    </row>
    <row r="62" spans="1:8" x14ac:dyDescent="0.3">
      <c r="A62" s="14" t="s">
        <v>4</v>
      </c>
      <c r="B62" s="15">
        <v>12</v>
      </c>
      <c r="C62" s="15">
        <v>2</v>
      </c>
      <c r="D62" s="16">
        <v>11000</v>
      </c>
      <c r="E62" s="16">
        <v>11000</v>
      </c>
      <c r="F62" s="16">
        <v>9000</v>
      </c>
      <c r="G62" s="17">
        <f t="shared" si="1"/>
        <v>81.818181818181827</v>
      </c>
      <c r="H62" s="21">
        <f t="shared" si="0"/>
        <v>81.818181818181827</v>
      </c>
    </row>
    <row r="63" spans="1:8" x14ac:dyDescent="0.3">
      <c r="A63" s="14" t="s">
        <v>3</v>
      </c>
      <c r="B63" s="15">
        <v>12</v>
      </c>
      <c r="C63" s="15">
        <v>4</v>
      </c>
      <c r="D63" s="16">
        <v>13100</v>
      </c>
      <c r="E63" s="16">
        <v>13100</v>
      </c>
      <c r="F63" s="16">
        <v>10751.6</v>
      </c>
      <c r="G63" s="17">
        <f t="shared" si="1"/>
        <v>82.073282442748095</v>
      </c>
      <c r="H63" s="21">
        <f t="shared" si="0"/>
        <v>82.073282442748095</v>
      </c>
    </row>
    <row r="64" spans="1:8" x14ac:dyDescent="0.3">
      <c r="A64" s="10" t="s">
        <v>2</v>
      </c>
      <c r="B64" s="11">
        <v>13</v>
      </c>
      <c r="C64" s="11">
        <v>0</v>
      </c>
      <c r="D64" s="12">
        <v>16445</v>
      </c>
      <c r="E64" s="12">
        <f>E65</f>
        <v>16445</v>
      </c>
      <c r="F64" s="12">
        <v>6537.6</v>
      </c>
      <c r="G64" s="13">
        <f t="shared" si="1"/>
        <v>39.754332623897845</v>
      </c>
      <c r="H64" s="22">
        <f t="shared" si="0"/>
        <v>39.754332623897845</v>
      </c>
    </row>
    <row r="65" spans="1:8" x14ac:dyDescent="0.3">
      <c r="A65" s="14" t="s">
        <v>1</v>
      </c>
      <c r="B65" s="15">
        <v>13</v>
      </c>
      <c r="C65" s="15">
        <v>1</v>
      </c>
      <c r="D65" s="16">
        <v>16445</v>
      </c>
      <c r="E65" s="16">
        <v>16445</v>
      </c>
      <c r="F65" s="16">
        <v>6537.6</v>
      </c>
      <c r="G65" s="17">
        <f t="shared" si="1"/>
        <v>39.754332623897845</v>
      </c>
      <c r="H65" s="21">
        <f t="shared" si="0"/>
        <v>39.754332623897845</v>
      </c>
    </row>
    <row r="66" spans="1:8" x14ac:dyDescent="0.3">
      <c r="A66" s="18" t="s">
        <v>0</v>
      </c>
      <c r="B66" s="19"/>
      <c r="C66" s="19"/>
      <c r="D66" s="12">
        <f>D8+D17+D19+D23+D31+D36+D39+D45+D48+D51+D56+D61+D64</f>
        <v>3600336.8</v>
      </c>
      <c r="E66" s="12">
        <f>E8+E17+E19+E23+E31+E36+E39+E45+E48+E51+E56+E61+E64</f>
        <v>3439099.4</v>
      </c>
      <c r="F66" s="12">
        <v>2387971.1</v>
      </c>
      <c r="G66" s="13">
        <f t="shared" si="1"/>
        <v>66.326325359338611</v>
      </c>
      <c r="H66" s="22">
        <f t="shared" si="0"/>
        <v>69.435943026246932</v>
      </c>
    </row>
  </sheetData>
  <mergeCells count="10">
    <mergeCell ref="H5:H6"/>
    <mergeCell ref="C1:H1"/>
    <mergeCell ref="A3:H3"/>
    <mergeCell ref="A2:G2"/>
    <mergeCell ref="A5:A6"/>
    <mergeCell ref="B5:C5"/>
    <mergeCell ref="D5:D6"/>
    <mergeCell ref="F5:F6"/>
    <mergeCell ref="G5:G6"/>
    <mergeCell ref="E5:E6"/>
  </mergeCells>
  <pageMargins left="0.39370078740157483" right="0.39370078740157483" top="0.98425196850393704" bottom="0.98425196850393704" header="0.51181102362204722" footer="0.51181102362204722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(ФКР)_21</vt:lpstr>
      <vt:lpstr>'СРБ на год (ФКР)_21'!Заголовки_для_печати</vt:lpstr>
      <vt:lpstr>'СРБ на год (ФКР)_21'!Область_печати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dftemp</dc:creator>
  <cp:lastModifiedBy>Гущина Ирина Анатольевна</cp:lastModifiedBy>
  <cp:lastPrinted>2022-11-07T07:08:38Z</cp:lastPrinted>
  <dcterms:created xsi:type="dcterms:W3CDTF">2022-10-11T11:28:32Z</dcterms:created>
  <dcterms:modified xsi:type="dcterms:W3CDTF">2022-11-09T05:29:13Z</dcterms:modified>
</cp:coreProperties>
</file>